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705" windowWidth="15120" windowHeight="7410"/>
  </bookViews>
  <sheets>
    <sheet name="Приложение1 " sheetId="17" r:id="rId1"/>
  </sheets>
  <definedNames>
    <definedName name="____rn1">#REF!</definedName>
    <definedName name="___rn1">#REF!</definedName>
    <definedName name="__rn1">#REF!</definedName>
    <definedName name="_rn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>#REF!</definedName>
    <definedName name="Итого_расходов" localSheetId="0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>#REF!</definedName>
    <definedName name="_xlnm.Print_Area" localSheetId="0">'Приложение1 '!$A$1:$H$74</definedName>
    <definedName name="ппппппп">#REF!</definedName>
    <definedName name="прил.">#REF!</definedName>
    <definedName name="прил1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70" i="17" l="1"/>
  <c r="D62" i="17" l="1"/>
  <c r="D40" i="17"/>
  <c r="D49" i="17"/>
  <c r="D50" i="17"/>
  <c r="D64" i="17"/>
  <c r="D20" i="17"/>
  <c r="E19" i="17" l="1"/>
  <c r="F20" i="17"/>
  <c r="F19" i="17" s="1"/>
  <c r="D27" i="17"/>
  <c r="D19" i="17" s="1"/>
  <c r="D30" i="17"/>
  <c r="E30" i="17"/>
  <c r="F30" i="17"/>
  <c r="D37" i="17"/>
  <c r="E37" i="17"/>
  <c r="F37" i="17"/>
  <c r="E42" i="17"/>
  <c r="E29" i="17" s="1"/>
  <c r="E28" i="17" s="1"/>
  <c r="E73" i="17" s="1"/>
  <c r="D43" i="17"/>
  <c r="D42" i="17" s="1"/>
  <c r="E43" i="17"/>
  <c r="F43" i="17"/>
  <c r="F42" i="17" s="1"/>
  <c r="F29" i="17" s="1"/>
  <c r="F28" i="17" s="1"/>
  <c r="D69" i="17"/>
  <c r="D71" i="17"/>
  <c r="D29" i="17" l="1"/>
  <c r="D28" i="17" s="1"/>
  <c r="D73" i="17" s="1"/>
  <c r="F73" i="17"/>
</calcChain>
</file>

<file path=xl/sharedStrings.xml><?xml version="1.0" encoding="utf-8"?>
<sst xmlns="http://schemas.openxmlformats.org/spreadsheetml/2006/main" count="116" uniqueCount="114">
  <si>
    <t>тыс. руб.</t>
  </si>
  <si>
    <t>Приложение 1</t>
  </si>
  <si>
    <t>Всего</t>
  </si>
  <si>
    <t>Проекты развития муниципальных образований области, основанных на местных инициативах</t>
  </si>
  <si>
    <t>2 07 04050 04 0073 150</t>
  </si>
  <si>
    <t>Прочие безвозмездные поступления  в бюджеты городских округов</t>
  </si>
  <si>
    <t>2 07 04050 04 0000 150</t>
  </si>
  <si>
    <t>2 04 04099 04 0073 150</t>
  </si>
  <si>
    <t>Прочие безвозмездные поступления от негосударственных организаций в бюджеты городских округов</t>
  </si>
  <si>
    <t>2 04 04099 04 0000 150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</si>
  <si>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</si>
  <si>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2 02 49999 04 0026 150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</si>
  <si>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</si>
  <si>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2 02 49999 04 0015 150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</si>
  <si>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</si>
  <si>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2 02 49999 04 0013 150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</si>
  <si>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</si>
  <si>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</si>
  <si>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 xml:space="preserve">Иные межбюджетные трансферты бюджетам </t>
  </si>
  <si>
    <t>2 02 40000 00 0000 150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</si>
  <si>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</si>
  <si>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2 02 35118 04 0000 150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</si>
  <si>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</si>
  <si>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2 02 30024 04 0015 150</t>
  </si>
  <si>
    <t>Субвенции бюджетам городских округов области на проведение мероприятий по отлову и содержанию безнадзорных животных</t>
  </si>
  <si>
    <t>2 02 30024 04 0040 150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</si>
  <si>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</si>
  <si>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2 02 30024 04 0039 150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</si>
  <si>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</si>
  <si>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2 02 30024 04 0011 150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</si>
  <si>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</si>
  <si>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2 02 30024 04 0008 150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</si>
  <si>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</si>
  <si>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2 02 30024 04 0003 150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</si>
  <si>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</si>
  <si>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2 02 30024 04 0016 150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</si>
  <si>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</si>
  <si>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2 02 30024 04 0010 150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</si>
  <si>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</si>
  <si>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2 02 30024 04 0009 150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</si>
  <si>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</si>
  <si>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2 02 30024 04 0001 150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</si>
  <si>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</si>
  <si>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2 02 30024 04 0037 150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</si>
  <si>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</si>
  <si>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2 02 30024 04 0012 150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</si>
  <si>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</si>
  <si>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2 02 30024 04 0014 150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</si>
  <si>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</si>
  <si>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2 02 30024 04 0029 150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</si>
  <si>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</si>
  <si>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2 02 30024 04 0028 150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</si>
  <si>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</si>
  <si>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2 02 30024 04 0027 150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</si>
  <si>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</si>
  <si>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</si>
  <si>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</si>
  <si>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</si>
  <si>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</si>
  <si>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2 02 25555 04 0000 150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</si>
  <si>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</si>
  <si>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2 02 29999 04 0078 150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</si>
  <si>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</si>
  <si>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2 02 29999 04 0075 150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</si>
  <si>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</si>
  <si>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2 02 29999 04 0073 150</t>
  </si>
  <si>
    <t>Субсидии бюджетам бюджетной системы Российской Федерации (межбюджетные субсидии)</t>
  </si>
  <si>
    <t>2 02 20000 00 0000 150</t>
  </si>
  <si>
    <t>Дотации бюджетам  городских округов на поддержку мер по обеспечению сбалансированности бюджетов</t>
  </si>
  <si>
    <t>2 02 15002 04 0000 150</t>
  </si>
  <si>
    <t>Дотации в целях обеспечения сбалансированности бюджета городского округа Михайловский</t>
  </si>
  <si>
    <t>2 02 19999 04 0000 150</t>
  </si>
  <si>
    <t>Дотации  бюджетам городских округов на выравнивание бюджетной обеспеченности муниципальных районов (городских округов) области</t>
  </si>
  <si>
    <t>2 02 15001 04 0002 150</t>
  </si>
  <si>
    <t>Дотации  бюджетам городских округов на выравнивание бюджетной обеспеченности поселений области</t>
  </si>
  <si>
    <t>2 02 15001 04 0001 150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</si>
  <si>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</si>
  <si>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</si>
  <si>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                                          в том числе:</t>
  </si>
  <si>
    <t>2 02 00000 00 0000 000</t>
  </si>
  <si>
    <t>БЕЗВОЗМЕЗДНЫЕ ПОСТУПЛЕНИЯ</t>
  </si>
  <si>
    <t>2 00 00000 00 0000 000</t>
  </si>
  <si>
    <t>ШТРАФЫ, САНКЦИИ, ВОЗМЕЩЕНИЕ УЩЕРБА</t>
  </si>
  <si>
    <t>1 16 00000 00 0000 000</t>
  </si>
  <si>
    <t>ДОХОДЫ ОТ ПРОДАЖИ МАТЕРИАЛЬНЫХ И НЕМАТЕРИАЛЬНЫХ АКТИВОВ</t>
  </si>
  <si>
    <t>1 14 00000 00 0000 000</t>
  </si>
  <si>
    <t>ПЛАТЕЖИ ПРИ ПОЛЬЗОВАНИИ ПРИРОДНЫМИ РЕСУРСАМИ</t>
  </si>
  <si>
    <t>1 12 00000 00 0000 000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</si>
  <si>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</si>
  <si>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</si>
  <si>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НАЛОГИ НА ИМУЩЕСТВО</t>
  </si>
  <si>
    <t>1 06 00000 00 0000 000</t>
  </si>
  <si>
    <t>НАЛОГИ НА СОВОКУПНЫЙ ДОХОД</t>
  </si>
  <si>
    <t>1 05 00000 00 0000 000</t>
  </si>
  <si>
    <t>НАЛОГИ НА ТОВАРЫ (РАБОТЫ, УСЛУГИ), РЕАЛИЗУЕМЫЕ НА ТЕРРИТОРИИ РОССИЙСКОЙ ФЕДЕРАЦИИ</t>
  </si>
  <si>
    <t>1 03 00000 00 0000 000</t>
  </si>
  <si>
    <t>НАЛОГИ НА ПРИБЫЛЬ, ДОХОДЫ</t>
  </si>
  <si>
    <t>1 01 00000 00 0000 000</t>
  </si>
  <si>
    <t>НАЛОГОВЫЕ И НЕНАЛОГОВЫЕ ДОХОДЫ</t>
  </si>
  <si>
    <t>1 00 00000 00 0000 000</t>
  </si>
  <si>
    <t>2021 год</t>
  </si>
  <si>
    <t>2020 год</t>
  </si>
  <si>
    <t>2019 год</t>
  </si>
  <si>
    <t>Сумма</t>
  </si>
  <si>
    <t xml:space="preserve">Наименование доходов </t>
  </si>
  <si>
    <t>Код бюджетной классификации</t>
  </si>
  <si>
    <t>на 2019 год и на плановый период 2020 и 2021 годов</t>
  </si>
  <si>
    <t xml:space="preserve">Поступление доходов в бюджет муниципального образования п. Михайловский </t>
  </si>
  <si>
    <t>к решению Собрания депутатов от       20 декабря 2018 года № 177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</si>
  <si>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</si>
  <si>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</si>
  <si>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 решению Собрания депутатов муниципального образования п. Михайловский Саратовской области от 14 ноября 2019 года № 244</t>
  </si>
  <si>
    <t>2 02 49999 04 0017 150</t>
  </si>
  <si>
    <t>Иные межбюджетные трансферты бюджетам городских округов области стимулирующего (поощрительного)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</si>
</sst>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</cellStyleXfs>
  <cellXfs count="53">
    <xf numFmtId="0" fontId="0" fillId="0" borderId="0" xfId="0"/>
    <xf numFmtId="0" fontId="2" fillId="0" borderId="0" xfId="0" applyFont="1" applyAlignment="1">
      <alignment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horizontal="right" vertical="center"/>
    </xf>
    <xf numFmtId="49" fontId="0" fillId="0" borderId="0" xfId="0" applyNumberFormat="1" applyAlignment="1">
      <alignment horizontal="right"/>
    </xf>
    <xf numFmtId="0" fontId="0" fillId="0" borderId="0" xfId="0" applyBorder="1"/>
    <xf numFmtId="4" fontId="10" fillId="0" borderId="1" xfId="0" applyNumberFormat="1" applyFont="1" applyBorder="1"/>
    <xf numFmtId="0" fontId="0" fillId="0" borderId="1" xfId="0" applyBorder="1"/>
    <xf numFmtId="4" fontId="2" fillId="0" borderId="1" xfId="0" applyNumberFormat="1" applyFont="1" applyFill="1" applyBorder="1"/>
    <xf numFmtId="0" fontId="2" fillId="0" borderId="1" xfId="0" applyFont="1" applyBorder="1" applyAlignment="1">
      <alignment horizontal="left" wrapText="1"/>
    </xf>
    <xf numFmtId="4" fontId="10" fillId="0" borderId="1" xfId="0" applyNumberFormat="1" applyFont="1" applyFill="1" applyBorder="1"/>
    <xf numFmtId="0" fontId="10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49" fontId="0" fillId="0" borderId="0" xfId="0" applyNumberFormat="1" applyFill="1" applyBorder="1" applyAlignment="1">
      <alignment horizontal="right"/>
    </xf>
    <xf numFmtId="0" fontId="0" fillId="0" borderId="0" xfId="0" applyAlignment="1">
      <alignment horizontal="right"/>
    </xf>
    <xf numFmtId="4" fontId="2" fillId="0" borderId="1" xfId="0" applyNumberFormat="1" applyFont="1" applyBorder="1"/>
    <xf numFmtId="0" fontId="13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4" fontId="10" fillId="0" borderId="1" xfId="0" applyNumberFormat="1" applyFont="1" applyBorder="1" applyAlignment="1">
      <alignment horizontal="right" wrapText="1"/>
    </xf>
    <xf numFmtId="0" fontId="14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/>
    <xf numFmtId="0" fontId="18" fillId="0" borderId="0" xfId="0" applyFont="1"/>
    <xf numFmtId="0" fontId="19" fillId="0" borderId="0" xfId="0" applyFont="1" applyAlignment="1">
      <alignment horizontal="right"/>
    </xf>
    <xf numFmtId="0" fontId="9" fillId="0" borderId="0" xfId="0" applyFont="1"/>
    <xf numFmtId="0" fontId="20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right" indent="15"/>
    </xf>
    <xf numFmtId="0" fontId="1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5" fillId="0" borderId="0" xfId="1" applyFont="1" applyFill="1" applyAlignment="1">
      <alignment wrapText="1"/>
    </xf>
    <xf numFmtId="49" fontId="5" fillId="0" borderId="0" xfId="2" applyNumberFormat="1" applyFont="1" applyAlignment="1">
      <alignment vertical="center" wrapText="1"/>
    </xf>
    <xf numFmtId="0" fontId="9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left" vertical="center" wrapText="1"/>
    </xf>
    <xf numFmtId="0" fontId="5" fillId="0" borderId="0" xfId="1" applyFont="1" applyFill="1" applyAlignment="1">
      <alignment horizontal="right" wrapText="1"/>
    </xf>
    <xf numFmtId="0" fontId="21" fillId="0" borderId="0" xfId="0" applyFont="1" applyAlignment="1">
      <alignment horizontal="center"/>
    </xf>
    <xf numFmtId="0" fontId="15" fillId="0" borderId="0" xfId="0" applyFont="1" applyBorder="1" applyAlignment="1">
      <alignment horizontal="right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/>
    <xf numFmtId="0" fontId="15" fillId="0" borderId="1" xfId="0" applyFont="1" applyBorder="1" applyAlignment="1">
      <alignment horizontal="center" wrapText="1"/>
    </xf>
  </cellXfs>
  <cellStyles count="11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J76"/>
  <sheetViews>
    <sheetView tabSelected="1" view="pageBreakPreview" topLeftCell="A41" zoomScaleSheetLayoutView="100" workbookViewId="0">
      <selection activeCell="C47" sqref="C47"/>
    </sheetView>
  </sheetViews>
  <sheetFormatPr defaultRowHeight="15" x14ac:dyDescent="0.25"/>
  <cols>
    <col min="1" max="1" width="11.7109375" customWidth="1"/>
    <col min="2" max="2" width="19.42578125" customWidth="1"/>
    <col min="3" max="3" width="42" customWidth="1"/>
    <col min="4" max="5" width="11.85546875" customWidth="1"/>
    <col min="6" max="6" width="14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35"/>
      <c r="B1" s="35"/>
      <c r="C1" s="35"/>
      <c r="D1" s="47" t="s">
        <v>1</v>
      </c>
      <c r="E1" s="47"/>
      <c r="F1" s="47"/>
      <c r="G1" s="35"/>
      <c r="H1" s="35"/>
      <c r="I1" s="25"/>
      <c r="J1" s="25"/>
    </row>
    <row r="2" spans="1:10" ht="65.25" customHeight="1" x14ac:dyDescent="0.25">
      <c r="A2" s="36"/>
      <c r="B2" s="36"/>
      <c r="C2" s="36"/>
      <c r="D2" s="46" t="s">
        <v>111</v>
      </c>
      <c r="E2" s="46"/>
      <c r="F2" s="46"/>
      <c r="G2" s="36"/>
      <c r="H2" s="36"/>
      <c r="I2" s="25"/>
      <c r="J2" s="25"/>
    </row>
    <row r="3" spans="1:10" ht="15.75" x14ac:dyDescent="0.25">
      <c r="A3" s="45"/>
      <c r="B3" s="45"/>
      <c r="C3" s="45"/>
      <c r="D3" s="45"/>
      <c r="E3" s="45"/>
      <c r="F3" s="45"/>
      <c r="G3" s="3"/>
      <c r="H3" s="3"/>
      <c r="I3" s="25"/>
      <c r="J3" s="25"/>
    </row>
    <row r="4" spans="1:10" ht="15.75" customHeight="1" x14ac:dyDescent="0.25">
      <c r="A4" s="35"/>
      <c r="B4" s="35"/>
      <c r="C4" s="35"/>
      <c r="D4" s="47" t="s">
        <v>1</v>
      </c>
      <c r="E4" s="47"/>
      <c r="F4" s="47"/>
      <c r="G4" s="35"/>
      <c r="H4" s="35"/>
      <c r="I4" s="25"/>
      <c r="J4" s="25"/>
    </row>
    <row r="5" spans="1:10" ht="36.75" customHeight="1" x14ac:dyDescent="0.25">
      <c r="A5" s="2"/>
      <c r="B5" s="2"/>
      <c r="C5" s="2"/>
      <c r="D5" s="46" t="s">
        <v>108</v>
      </c>
      <c r="E5" s="46"/>
      <c r="F5" s="46"/>
      <c r="G5" s="2"/>
      <c r="H5" s="2"/>
      <c r="I5" s="25"/>
      <c r="J5" s="25"/>
    </row>
    <row r="6" spans="1:10" x14ac:dyDescent="0.25">
      <c r="A6" s="34"/>
    </row>
    <row r="7" spans="1:10" ht="0.75" customHeight="1" x14ac:dyDescent="0.25"/>
    <row r="8" spans="1:10" hidden="1" x14ac:dyDescent="0.25">
      <c r="A8" s="33"/>
    </row>
    <row r="9" spans="1:10" ht="18.75" hidden="1" x14ac:dyDescent="0.3">
      <c r="A9" s="32"/>
    </row>
    <row r="10" spans="1:10" ht="18.75" hidden="1" x14ac:dyDescent="0.3">
      <c r="A10" s="31"/>
    </row>
    <row r="11" spans="1:10" ht="18.75" x14ac:dyDescent="0.3">
      <c r="A11" s="48" t="s">
        <v>107</v>
      </c>
      <c r="B11" s="48"/>
      <c r="C11" s="48"/>
      <c r="D11" s="48"/>
      <c r="E11" s="48"/>
      <c r="F11" s="48"/>
      <c r="G11" s="30"/>
      <c r="H11" s="30"/>
      <c r="I11" s="30"/>
      <c r="J11" s="30"/>
    </row>
    <row r="12" spans="1:10" s="28" customFormat="1" ht="19.5" x14ac:dyDescent="0.35">
      <c r="A12" s="48" t="s">
        <v>106</v>
      </c>
      <c r="B12" s="48"/>
      <c r="C12" s="48"/>
      <c r="D12" s="48"/>
      <c r="E12" s="48"/>
      <c r="F12" s="48"/>
      <c r="G12" s="29"/>
      <c r="H12" s="29"/>
      <c r="I12" s="29"/>
      <c r="J12" s="29"/>
    </row>
    <row r="13" spans="1:10" ht="18.75" hidden="1" x14ac:dyDescent="0.3">
      <c r="A13" s="27"/>
      <c r="B13" s="26"/>
      <c r="C13" s="26"/>
      <c r="D13" s="26"/>
      <c r="E13" s="26"/>
      <c r="F13" s="26"/>
      <c r="G13" s="26"/>
      <c r="H13" s="26"/>
      <c r="I13" s="26"/>
      <c r="J13" s="26"/>
    </row>
    <row r="14" spans="1:10" ht="15.75" x14ac:dyDescent="0.25">
      <c r="A14" s="49" t="s">
        <v>0</v>
      </c>
      <c r="B14" s="49"/>
      <c r="C14" s="49"/>
      <c r="D14" s="49"/>
      <c r="E14" s="49"/>
      <c r="F14" s="49"/>
      <c r="G14" s="25"/>
      <c r="H14" s="25"/>
      <c r="I14" s="25"/>
      <c r="J14" s="25"/>
    </row>
    <row r="15" spans="1:10" ht="11.25" customHeight="1" x14ac:dyDescent="0.25">
      <c r="A15" s="50" t="s">
        <v>105</v>
      </c>
      <c r="B15" s="51"/>
      <c r="C15" s="50" t="s">
        <v>104</v>
      </c>
      <c r="D15" s="52" t="s">
        <v>103</v>
      </c>
      <c r="E15" s="52"/>
      <c r="F15" s="52"/>
    </row>
    <row r="16" spans="1:10" x14ac:dyDescent="0.25">
      <c r="A16" s="51"/>
      <c r="B16" s="51"/>
      <c r="C16" s="51"/>
      <c r="D16" s="52"/>
      <c r="E16" s="52"/>
      <c r="F16" s="52"/>
    </row>
    <row r="17" spans="1:8" ht="15.75" x14ac:dyDescent="0.25">
      <c r="A17" s="51"/>
      <c r="B17" s="51"/>
      <c r="C17" s="51"/>
      <c r="D17" s="24" t="s">
        <v>102</v>
      </c>
      <c r="E17" s="21" t="s">
        <v>101</v>
      </c>
      <c r="F17" s="21" t="s">
        <v>100</v>
      </c>
    </row>
    <row r="18" spans="1:8" ht="15.75" x14ac:dyDescent="0.25">
      <c r="A18" s="50">
        <v>1</v>
      </c>
      <c r="B18" s="50"/>
      <c r="C18" s="23">
        <v>2</v>
      </c>
      <c r="D18" s="22">
        <v>3</v>
      </c>
      <c r="E18" s="21">
        <v>4</v>
      </c>
      <c r="F18" s="21">
        <v>5</v>
      </c>
    </row>
    <row r="19" spans="1:8" ht="30.75" customHeight="1" x14ac:dyDescent="0.25">
      <c r="A19" s="44" t="s">
        <v>99</v>
      </c>
      <c r="B19" s="44"/>
      <c r="C19" s="20" t="s">
        <v>98</v>
      </c>
      <c r="D19" s="19">
        <f>D20+D21+D22+D23+D24+D25+D27+D26</f>
        <v>14450.200000000003</v>
      </c>
      <c r="E19" s="19">
        <f>E20+E21+E22+E23+E24+E25+E27+E26</f>
        <v>14678.2</v>
      </c>
      <c r="F19" s="19">
        <f>F20+F21+F22+F23+F24+F25+F27+F26</f>
        <v>21870.100000000002</v>
      </c>
    </row>
    <row r="20" spans="1:8" ht="19.5" customHeight="1" x14ac:dyDescent="0.25">
      <c r="A20" s="40" t="s">
        <v>97</v>
      </c>
      <c r="B20" s="40"/>
      <c r="C20" s="18" t="s">
        <v>96</v>
      </c>
      <c r="D20" s="17">
        <f>10145-500+99.7+408</f>
        <v>10152.700000000001</v>
      </c>
      <c r="E20" s="17">
        <v>10489.9</v>
      </c>
      <c r="F20" s="17">
        <f>10878.1</f>
        <v>10878.1</v>
      </c>
    </row>
    <row r="21" spans="1:8" ht="41.25" customHeight="1" x14ac:dyDescent="0.25">
      <c r="A21" s="40" t="s">
        <v>95</v>
      </c>
      <c r="B21" s="40"/>
      <c r="C21" s="9" t="s">
        <v>94</v>
      </c>
      <c r="D21" s="17">
        <v>1826.1</v>
      </c>
      <c r="E21" s="17">
        <v>1888.2</v>
      </c>
      <c r="F21" s="17">
        <v>1958.1</v>
      </c>
    </row>
    <row r="22" spans="1:8" ht="21" customHeight="1" x14ac:dyDescent="0.25">
      <c r="A22" s="40" t="s">
        <v>93</v>
      </c>
      <c r="B22" s="40"/>
      <c r="C22" s="18" t="s">
        <v>92</v>
      </c>
      <c r="D22" s="17">
        <v>324.5</v>
      </c>
      <c r="E22" s="17">
        <v>457</v>
      </c>
      <c r="F22" s="17">
        <v>457</v>
      </c>
    </row>
    <row r="23" spans="1:8" ht="22.5" customHeight="1" x14ac:dyDescent="0.25">
      <c r="A23" s="40" t="s">
        <v>91</v>
      </c>
      <c r="B23" s="40"/>
      <c r="C23" s="18" t="s">
        <v>90</v>
      </c>
      <c r="D23" s="17">
        <v>826.7</v>
      </c>
      <c r="E23" s="17">
        <v>502</v>
      </c>
      <c r="F23" s="17">
        <v>505</v>
      </c>
    </row>
    <row r="24" spans="1:8" ht="41.25" customHeight="1" x14ac:dyDescent="0.25">
      <c r="A24" s="40" t="s">
        <v>89</v>
      </c>
      <c r="B24" s="40"/>
      <c r="C24" s="9" t="s">
        <v>88</v>
      </c>
      <c r="D24" s="17">
        <v>1006.2</v>
      </c>
      <c r="E24" s="17">
        <v>976.6</v>
      </c>
      <c r="F24" s="17">
        <v>981.6</v>
      </c>
    </row>
    <row r="25" spans="1:8" ht="29.25" customHeight="1" x14ac:dyDescent="0.25">
      <c r="A25" s="40" t="s">
        <v>87</v>
      </c>
      <c r="B25" s="40"/>
      <c r="C25" s="9" t="s">
        <v>86</v>
      </c>
      <c r="D25" s="17">
        <v>192.5</v>
      </c>
      <c r="E25" s="17">
        <v>203.5</v>
      </c>
      <c r="F25" s="17">
        <v>203.5</v>
      </c>
    </row>
    <row r="26" spans="1:8" ht="29.25" customHeight="1" x14ac:dyDescent="0.25">
      <c r="A26" s="40" t="s">
        <v>85</v>
      </c>
      <c r="B26" s="40"/>
      <c r="C26" s="9" t="s">
        <v>84</v>
      </c>
      <c r="D26" s="17">
        <v>70.2</v>
      </c>
      <c r="E26" s="17">
        <v>0</v>
      </c>
      <c r="F26" s="17">
        <v>6725.8</v>
      </c>
      <c r="H26" s="9"/>
    </row>
    <row r="27" spans="1:8" ht="18" customHeight="1" x14ac:dyDescent="0.25">
      <c r="A27" s="40" t="s">
        <v>83</v>
      </c>
      <c r="B27" s="40"/>
      <c r="C27" s="18" t="s">
        <v>82</v>
      </c>
      <c r="D27" s="17">
        <f>151-99.7</f>
        <v>51.3</v>
      </c>
      <c r="E27" s="17">
        <v>161</v>
      </c>
      <c r="F27" s="17">
        <v>161</v>
      </c>
    </row>
    <row r="28" spans="1:8" ht="20.25" customHeight="1" x14ac:dyDescent="0.25">
      <c r="A28" s="44" t="s">
        <v>81</v>
      </c>
      <c r="B28" s="44"/>
      <c r="C28" s="16" t="s">
        <v>80</v>
      </c>
      <c r="D28" s="6">
        <f>D29+D69+D71</f>
        <v>89820.200000000012</v>
      </c>
      <c r="E28" s="6">
        <f>E29</f>
        <v>71181.700000000012</v>
      </c>
      <c r="F28" s="6">
        <f>F29</f>
        <v>50012</v>
      </c>
    </row>
    <row r="29" spans="1:8" ht="54.75" customHeight="1" x14ac:dyDescent="0.25">
      <c r="A29" s="40" t="s">
        <v>79</v>
      </c>
      <c r="B29" s="40"/>
      <c r="C29" s="9" t="s">
        <v>78</v>
      </c>
      <c r="D29" s="15">
        <f>D30+D37+D42+D62</f>
        <v>89563.900000000009</v>
      </c>
      <c r="E29" s="15">
        <f>E30+E37+E42</f>
        <v>71181.700000000012</v>
      </c>
      <c r="F29" s="15">
        <f>F30+F37+F42</f>
        <v>50012</v>
      </c>
    </row>
    <row r="30" spans="1:8" ht="33" customHeight="1" x14ac:dyDescent="0.25">
      <c r="A30" s="41" t="s">
        <v>77</v>
      </c>
      <c r="B30" s="41"/>
      <c r="C30" s="11" t="s">
        <v>76</v>
      </c>
      <c r="D30" s="10">
        <f>D32+D33+D35+D36</f>
        <v>48941.200000000004</v>
      </c>
      <c r="E30" s="10">
        <f>E32+E33+E35</f>
        <v>42940.800000000003</v>
      </c>
      <c r="F30" s="10">
        <f>F32+F33+F35</f>
        <v>20446.899999999998</v>
      </c>
    </row>
    <row r="31" spans="1:8" ht="31.5" hidden="1" customHeight="1" x14ac:dyDescent="0.25">
      <c r="A31" s="40"/>
      <c r="B31" s="40"/>
      <c r="C31" s="9"/>
      <c r="D31" s="15"/>
      <c r="E31" s="15"/>
      <c r="F31" s="15"/>
    </row>
    <row r="32" spans="1:8" ht="39" customHeight="1" x14ac:dyDescent="0.25">
      <c r="A32" s="40" t="s">
        <v>75</v>
      </c>
      <c r="B32" s="40"/>
      <c r="C32" s="9" t="s">
        <v>74</v>
      </c>
      <c r="D32" s="8">
        <v>123.3</v>
      </c>
      <c r="E32" s="8">
        <v>128.5</v>
      </c>
      <c r="F32" s="8">
        <v>131.80000000000001</v>
      </c>
    </row>
    <row r="33" spans="1:9" ht="51.75" x14ac:dyDescent="0.25">
      <c r="A33" s="40" t="s">
        <v>73</v>
      </c>
      <c r="B33" s="40"/>
      <c r="C33" s="9" t="s">
        <v>72</v>
      </c>
      <c r="D33" s="8">
        <v>21361.5</v>
      </c>
      <c r="E33" s="8">
        <v>20939.3</v>
      </c>
      <c r="F33" s="8">
        <v>20315.099999999999</v>
      </c>
    </row>
    <row r="34" spans="1:9" hidden="1" x14ac:dyDescent="0.25">
      <c r="A34" s="40"/>
      <c r="B34" s="40"/>
      <c r="C34" s="9"/>
      <c r="D34" s="8"/>
      <c r="E34" s="8"/>
      <c r="F34" s="8"/>
    </row>
    <row r="35" spans="1:9" ht="33.75" customHeight="1" x14ac:dyDescent="0.25">
      <c r="A35" s="43" t="s">
        <v>71</v>
      </c>
      <c r="B35" s="43"/>
      <c r="C35" s="9" t="s">
        <v>70</v>
      </c>
      <c r="D35" s="8">
        <v>24489</v>
      </c>
      <c r="E35" s="8">
        <v>21873</v>
      </c>
      <c r="F35" s="8">
        <v>0</v>
      </c>
      <c r="I35" s="14"/>
    </row>
    <row r="36" spans="1:9" ht="46.5" customHeight="1" x14ac:dyDescent="0.25">
      <c r="A36" s="40" t="s">
        <v>69</v>
      </c>
      <c r="B36" s="40"/>
      <c r="C36" s="9" t="s">
        <v>68</v>
      </c>
      <c r="D36" s="8">
        <v>2967.4</v>
      </c>
      <c r="E36" s="8">
        <v>0</v>
      </c>
      <c r="F36" s="8">
        <v>0</v>
      </c>
      <c r="I36" s="14"/>
    </row>
    <row r="37" spans="1:9" ht="39" x14ac:dyDescent="0.25">
      <c r="A37" s="41" t="s">
        <v>67</v>
      </c>
      <c r="B37" s="41"/>
      <c r="C37" s="11" t="s">
        <v>66</v>
      </c>
      <c r="D37" s="10">
        <f>D39+D40+D41+D38</f>
        <v>3977.8999999999996</v>
      </c>
      <c r="E37" s="10">
        <f>E40</f>
        <v>846</v>
      </c>
      <c r="F37" s="10">
        <f>F40</f>
        <v>887</v>
      </c>
      <c r="I37" s="14"/>
    </row>
    <row r="38" spans="1:9" ht="51.75" x14ac:dyDescent="0.25">
      <c r="A38" s="42" t="s">
        <v>65</v>
      </c>
      <c r="B38" s="42"/>
      <c r="C38" s="9" t="s">
        <v>64</v>
      </c>
      <c r="D38" s="8">
        <v>999.7</v>
      </c>
      <c r="E38" s="8">
        <v>0</v>
      </c>
      <c r="F38" s="8">
        <v>0</v>
      </c>
      <c r="I38" s="14"/>
    </row>
    <row r="39" spans="1:9" ht="51.75" x14ac:dyDescent="0.25">
      <c r="A39" s="42" t="s">
        <v>63</v>
      </c>
      <c r="B39" s="42"/>
      <c r="C39" s="12" t="s">
        <v>62</v>
      </c>
      <c r="D39" s="8">
        <v>1458.2</v>
      </c>
      <c r="E39" s="8">
        <v>0</v>
      </c>
      <c r="F39" s="8">
        <v>0</v>
      </c>
      <c r="I39" s="4"/>
    </row>
    <row r="40" spans="1:9" ht="51.75" x14ac:dyDescent="0.25">
      <c r="A40" s="42" t="s">
        <v>61</v>
      </c>
      <c r="B40" s="42"/>
      <c r="C40" s="12" t="s">
        <v>60</v>
      </c>
      <c r="D40" s="8">
        <f>778+138</f>
        <v>916</v>
      </c>
      <c r="E40" s="8">
        <v>846</v>
      </c>
      <c r="F40" s="8">
        <v>887</v>
      </c>
      <c r="I40" s="13"/>
    </row>
    <row r="41" spans="1:9" ht="39" x14ac:dyDescent="0.25">
      <c r="A41" s="42" t="s">
        <v>59</v>
      </c>
      <c r="B41" s="42"/>
      <c r="C41" s="1" t="s">
        <v>58</v>
      </c>
      <c r="D41" s="8">
        <v>604</v>
      </c>
      <c r="E41" s="8">
        <v>0</v>
      </c>
      <c r="F41" s="8">
        <v>0</v>
      </c>
      <c r="I41" s="13"/>
    </row>
    <row r="42" spans="1:9" ht="26.25" x14ac:dyDescent="0.25">
      <c r="A42" s="41" t="s">
        <v>57</v>
      </c>
      <c r="B42" s="41"/>
      <c r="C42" s="11" t="s">
        <v>56</v>
      </c>
      <c r="D42" s="10">
        <f>D43+D60+D61</f>
        <v>27203.199999999997</v>
      </c>
      <c r="E42" s="10">
        <f>E43+E60</f>
        <v>27394.900000000005</v>
      </c>
      <c r="F42" s="10">
        <f>F43+F60</f>
        <v>28678.1</v>
      </c>
      <c r="I42" s="4"/>
    </row>
    <row r="43" spans="1:9" ht="39" x14ac:dyDescent="0.25">
      <c r="A43" s="40" t="s">
        <v>55</v>
      </c>
      <c r="B43" s="40"/>
      <c r="C43" s="12" t="s">
        <v>54</v>
      </c>
      <c r="D43" s="8">
        <f>D44+D45+D46+D47+D48+D49+D50+D51+D52+D53+D54+D55+D56+D57+D58+D59</f>
        <v>27119.899999999994</v>
      </c>
      <c r="E43" s="8">
        <f>E44+E45+E46+E47+E48+E49+E50+E51+E52+E53+E54+E55+E56+E57+E58+E59</f>
        <v>27312.000000000004</v>
      </c>
      <c r="F43" s="8">
        <f>F44+F45+F46+F47+F48+F49+F50+F51+F52+F53+F54+F55+F56+F57+F58+F59</f>
        <v>28595.199999999997</v>
      </c>
      <c r="I43" s="4"/>
    </row>
    <row r="44" spans="1:9" ht="90" x14ac:dyDescent="0.25">
      <c r="A44" s="40" t="s">
        <v>53</v>
      </c>
      <c r="B44" s="40"/>
      <c r="C44" s="12" t="s">
        <v>52</v>
      </c>
      <c r="D44" s="8">
        <v>285.7</v>
      </c>
      <c r="E44" s="8">
        <v>285.7</v>
      </c>
      <c r="F44" s="8">
        <v>285.7</v>
      </c>
      <c r="I44" s="4"/>
    </row>
    <row r="45" spans="1:9" ht="77.25" x14ac:dyDescent="0.25">
      <c r="A45" s="40" t="s">
        <v>51</v>
      </c>
      <c r="B45" s="40"/>
      <c r="C45" s="12" t="s">
        <v>50</v>
      </c>
      <c r="D45" s="8">
        <v>89</v>
      </c>
      <c r="E45" s="8">
        <v>89</v>
      </c>
      <c r="F45" s="8">
        <v>89</v>
      </c>
      <c r="I45" s="4"/>
    </row>
    <row r="46" spans="1:9" ht="179.25" x14ac:dyDescent="0.25">
      <c r="A46" s="40" t="s">
        <v>49</v>
      </c>
      <c r="B46" s="40"/>
      <c r="C46" s="12" t="s">
        <v>48</v>
      </c>
      <c r="D46" s="8">
        <v>50.7</v>
      </c>
      <c r="E46" s="8">
        <v>52.4</v>
      </c>
      <c r="F46" s="8">
        <v>54</v>
      </c>
      <c r="I46" s="4"/>
    </row>
    <row r="47" spans="1:9" ht="77.25" x14ac:dyDescent="0.25">
      <c r="A47" s="40" t="s">
        <v>47</v>
      </c>
      <c r="B47" s="40"/>
      <c r="C47" s="12" t="s">
        <v>46</v>
      </c>
      <c r="D47" s="8">
        <v>386.8</v>
      </c>
      <c r="E47" s="8">
        <v>344.9</v>
      </c>
      <c r="F47" s="8">
        <v>317.10000000000002</v>
      </c>
      <c r="I47" s="4"/>
    </row>
    <row r="48" spans="1:9" ht="129" customHeight="1" x14ac:dyDescent="0.25">
      <c r="A48" s="40" t="s">
        <v>45</v>
      </c>
      <c r="B48" s="40"/>
      <c r="C48" s="12" t="s">
        <v>44</v>
      </c>
      <c r="D48" s="8">
        <v>25</v>
      </c>
      <c r="E48" s="8">
        <v>22.9</v>
      </c>
      <c r="F48" s="8">
        <v>21</v>
      </c>
      <c r="I48" s="13"/>
    </row>
    <row r="49" spans="1:9" ht="55.5" customHeight="1" x14ac:dyDescent="0.25">
      <c r="A49" s="40" t="s">
        <v>43</v>
      </c>
      <c r="B49" s="40"/>
      <c r="C49" s="12" t="s">
        <v>42</v>
      </c>
      <c r="D49" s="8">
        <f>8858.2+182.2</f>
        <v>9040.4000000000015</v>
      </c>
      <c r="E49" s="8">
        <v>9056.1</v>
      </c>
      <c r="F49" s="8">
        <v>9571.6</v>
      </c>
      <c r="I49" s="13"/>
    </row>
    <row r="50" spans="1:9" ht="56.25" customHeight="1" x14ac:dyDescent="0.25">
      <c r="A50" s="40" t="s">
        <v>41</v>
      </c>
      <c r="B50" s="40"/>
      <c r="C50" s="12" t="s">
        <v>40</v>
      </c>
      <c r="D50" s="8">
        <f>14953.6+324.3</f>
        <v>15277.9</v>
      </c>
      <c r="E50" s="8">
        <v>15434.9</v>
      </c>
      <c r="F50" s="8">
        <v>16168.4</v>
      </c>
      <c r="I50" s="13"/>
    </row>
    <row r="51" spans="1:9" ht="150.75" customHeight="1" x14ac:dyDescent="0.25">
      <c r="A51" s="40" t="s">
        <v>39</v>
      </c>
      <c r="B51" s="40"/>
      <c r="C51" s="12" t="s">
        <v>38</v>
      </c>
      <c r="D51" s="8">
        <v>202.8</v>
      </c>
      <c r="E51" s="8">
        <v>209.7</v>
      </c>
      <c r="F51" s="8">
        <v>216.5</v>
      </c>
      <c r="I51" s="4"/>
    </row>
    <row r="52" spans="1:9" ht="79.5" customHeight="1" x14ac:dyDescent="0.25">
      <c r="A52" s="40" t="s">
        <v>37</v>
      </c>
      <c r="B52" s="40"/>
      <c r="C52" s="12" t="s">
        <v>36</v>
      </c>
      <c r="D52" s="8">
        <v>214.8</v>
      </c>
      <c r="E52" s="8">
        <v>221.7</v>
      </c>
      <c r="F52" s="8">
        <v>228.6</v>
      </c>
      <c r="I52" s="4"/>
    </row>
    <row r="53" spans="1:9" ht="77.25" x14ac:dyDescent="0.25">
      <c r="A53" s="40" t="s">
        <v>35</v>
      </c>
      <c r="B53" s="40"/>
      <c r="C53" s="12" t="s">
        <v>34</v>
      </c>
      <c r="D53" s="8">
        <v>174.8</v>
      </c>
      <c r="E53" s="8">
        <v>181.3</v>
      </c>
      <c r="F53" s="8">
        <v>188</v>
      </c>
      <c r="I53" s="4"/>
    </row>
    <row r="54" spans="1:9" ht="77.25" x14ac:dyDescent="0.25">
      <c r="A54" s="40" t="s">
        <v>33</v>
      </c>
      <c r="B54" s="40"/>
      <c r="C54" s="12" t="s">
        <v>32</v>
      </c>
      <c r="D54" s="8">
        <v>221.6</v>
      </c>
      <c r="E54" s="8">
        <v>228.5</v>
      </c>
      <c r="F54" s="8">
        <v>235.5</v>
      </c>
      <c r="I54" s="13"/>
    </row>
    <row r="55" spans="1:9" ht="102.75" x14ac:dyDescent="0.25">
      <c r="A55" s="40" t="s">
        <v>31</v>
      </c>
      <c r="B55" s="40"/>
      <c r="C55" s="12" t="s">
        <v>30</v>
      </c>
      <c r="D55" s="8">
        <v>213</v>
      </c>
      <c r="E55" s="8">
        <v>219.9</v>
      </c>
      <c r="F55" s="8">
        <v>226.8</v>
      </c>
      <c r="I55" s="13"/>
    </row>
    <row r="56" spans="1:9" ht="77.25" x14ac:dyDescent="0.25">
      <c r="A56" s="40" t="s">
        <v>29</v>
      </c>
      <c r="B56" s="40"/>
      <c r="C56" s="12" t="s">
        <v>28</v>
      </c>
      <c r="D56" s="8">
        <v>674.6</v>
      </c>
      <c r="E56" s="8">
        <v>695.3</v>
      </c>
      <c r="F56" s="8">
        <v>716.3</v>
      </c>
      <c r="I56" s="13"/>
    </row>
    <row r="57" spans="1:9" ht="77.25" x14ac:dyDescent="0.25">
      <c r="A57" s="40" t="s">
        <v>27</v>
      </c>
      <c r="B57" s="40"/>
      <c r="C57" s="12" t="s">
        <v>26</v>
      </c>
      <c r="D57" s="8">
        <v>1.3</v>
      </c>
      <c r="E57" s="8">
        <v>1.3</v>
      </c>
      <c r="F57" s="8">
        <v>1.3</v>
      </c>
      <c r="I57" s="4"/>
    </row>
    <row r="58" spans="1:9" ht="48.75" customHeight="1" x14ac:dyDescent="0.25">
      <c r="A58" s="40" t="s">
        <v>25</v>
      </c>
      <c r="B58" s="40"/>
      <c r="C58" s="12" t="s">
        <v>24</v>
      </c>
      <c r="D58" s="8">
        <v>48.7</v>
      </c>
      <c r="E58" s="8">
        <v>48.7</v>
      </c>
      <c r="F58" s="8">
        <v>48.7</v>
      </c>
      <c r="I58" s="4"/>
    </row>
    <row r="59" spans="1:9" ht="64.5" x14ac:dyDescent="0.25">
      <c r="A59" s="40" t="s">
        <v>23</v>
      </c>
      <c r="B59" s="40"/>
      <c r="C59" s="12" t="s">
        <v>22</v>
      </c>
      <c r="D59" s="8">
        <v>212.8</v>
      </c>
      <c r="E59" s="8">
        <v>219.7</v>
      </c>
      <c r="F59" s="8">
        <v>226.7</v>
      </c>
      <c r="I59" s="4"/>
    </row>
    <row r="60" spans="1:9" ht="51.75" x14ac:dyDescent="0.25">
      <c r="A60" s="40" t="s">
        <v>21</v>
      </c>
      <c r="B60" s="40"/>
      <c r="C60" s="9" t="s">
        <v>20</v>
      </c>
      <c r="D60" s="8">
        <v>82.9</v>
      </c>
      <c r="E60" s="8">
        <v>82.9</v>
      </c>
      <c r="F60" s="8">
        <v>82.9</v>
      </c>
      <c r="I60" s="4"/>
    </row>
    <row r="61" spans="1:9" ht="64.5" x14ac:dyDescent="0.25">
      <c r="A61" s="40" t="s">
        <v>109</v>
      </c>
      <c r="B61" s="40"/>
      <c r="C61" s="9" t="s">
        <v>110</v>
      </c>
      <c r="D61" s="8">
        <v>0.4</v>
      </c>
      <c r="E61" s="8"/>
      <c r="F61" s="8"/>
      <c r="I61" s="4"/>
    </row>
    <row r="62" spans="1:9" ht="18" customHeight="1" x14ac:dyDescent="0.25">
      <c r="A62" s="41" t="s">
        <v>19</v>
      </c>
      <c r="B62" s="41"/>
      <c r="C62" s="11" t="s">
        <v>18</v>
      </c>
      <c r="D62" s="10">
        <f>D63+D64+D66+D67+D68</f>
        <v>9441.6</v>
      </c>
      <c r="E62" s="10">
        <v>0</v>
      </c>
      <c r="F62" s="10">
        <v>0</v>
      </c>
      <c r="I62" s="4"/>
    </row>
    <row r="63" spans="1:9" ht="64.5" x14ac:dyDescent="0.25">
      <c r="A63" s="40" t="s">
        <v>17</v>
      </c>
      <c r="B63" s="40"/>
      <c r="C63" s="9" t="s">
        <v>16</v>
      </c>
      <c r="D63" s="8">
        <v>3040</v>
      </c>
      <c r="E63" s="8">
        <v>0</v>
      </c>
      <c r="F63" s="8">
        <v>0</v>
      </c>
      <c r="I63" s="4"/>
    </row>
    <row r="64" spans="1:9" ht="64.5" x14ac:dyDescent="0.25">
      <c r="A64" s="40" t="s">
        <v>15</v>
      </c>
      <c r="B64" s="40"/>
      <c r="C64" s="9" t="s">
        <v>14</v>
      </c>
      <c r="D64" s="8">
        <f>80+200.1</f>
        <v>280.10000000000002</v>
      </c>
      <c r="E64" s="8">
        <v>0</v>
      </c>
      <c r="F64" s="8">
        <v>0</v>
      </c>
      <c r="I64" s="4"/>
    </row>
    <row r="65" spans="1:9" hidden="1" x14ac:dyDescent="0.25">
      <c r="A65" s="41"/>
      <c r="B65" s="41"/>
      <c r="C65" s="11"/>
      <c r="D65" s="8"/>
      <c r="E65" s="8"/>
      <c r="F65" s="8"/>
      <c r="I65" s="4"/>
    </row>
    <row r="66" spans="1:9" ht="77.25" x14ac:dyDescent="0.25">
      <c r="A66" s="40" t="s">
        <v>13</v>
      </c>
      <c r="B66" s="40"/>
      <c r="C66" s="9" t="s">
        <v>12</v>
      </c>
      <c r="D66" s="8">
        <v>200</v>
      </c>
      <c r="E66" s="8">
        <v>0</v>
      </c>
      <c r="F66" s="8">
        <v>0</v>
      </c>
      <c r="I66" s="4"/>
    </row>
    <row r="67" spans="1:9" ht="68.25" customHeight="1" x14ac:dyDescent="0.25">
      <c r="A67" s="40" t="s">
        <v>112</v>
      </c>
      <c r="B67" s="40"/>
      <c r="C67" s="9" t="s">
        <v>10</v>
      </c>
      <c r="D67" s="8">
        <v>83.5</v>
      </c>
      <c r="E67" s="8">
        <v>0</v>
      </c>
      <c r="F67" s="8">
        <v>0</v>
      </c>
      <c r="I67" s="4"/>
    </row>
    <row r="68" spans="1:9" ht="43.5" customHeight="1" x14ac:dyDescent="0.25">
      <c r="A68" s="40" t="s">
        <v>11</v>
      </c>
      <c r="B68" s="40"/>
      <c r="C68" s="9" t="s">
        <v>113</v>
      </c>
      <c r="D68" s="8">
        <v>5838</v>
      </c>
      <c r="E68" s="8"/>
      <c r="F68" s="8"/>
      <c r="I68" s="4"/>
    </row>
    <row r="69" spans="1:9" ht="38.25" customHeight="1" x14ac:dyDescent="0.25">
      <c r="A69" s="41" t="s">
        <v>9</v>
      </c>
      <c r="B69" s="41"/>
      <c r="C69" s="11" t="s">
        <v>8</v>
      </c>
      <c r="D69" s="10">
        <f>D70</f>
        <v>164.79999999999998</v>
      </c>
      <c r="E69" s="8">
        <v>0</v>
      </c>
      <c r="F69" s="8">
        <v>0</v>
      </c>
      <c r="I69" s="4"/>
    </row>
    <row r="70" spans="1:9" ht="31.5" customHeight="1" x14ac:dyDescent="0.25">
      <c r="A70" s="40" t="s">
        <v>7</v>
      </c>
      <c r="B70" s="40"/>
      <c r="C70" s="9" t="s">
        <v>3</v>
      </c>
      <c r="D70" s="8">
        <f>152.6+12.2</f>
        <v>164.79999999999998</v>
      </c>
      <c r="E70" s="8">
        <v>0</v>
      </c>
      <c r="F70" s="8">
        <v>0</v>
      </c>
      <c r="I70" s="4"/>
    </row>
    <row r="71" spans="1:9" ht="26.25" x14ac:dyDescent="0.25">
      <c r="A71" s="41" t="s">
        <v>6</v>
      </c>
      <c r="B71" s="41"/>
      <c r="C71" s="11" t="s">
        <v>5</v>
      </c>
      <c r="D71" s="10">
        <f>D72</f>
        <v>91.5</v>
      </c>
      <c r="E71" s="8">
        <v>0</v>
      </c>
      <c r="F71" s="8">
        <v>0</v>
      </c>
      <c r="I71" s="4"/>
    </row>
    <row r="72" spans="1:9" ht="26.25" customHeight="1" x14ac:dyDescent="0.25">
      <c r="A72" s="40" t="s">
        <v>4</v>
      </c>
      <c r="B72" s="40"/>
      <c r="C72" s="9" t="s">
        <v>3</v>
      </c>
      <c r="D72" s="8">
        <v>91.5</v>
      </c>
      <c r="E72" s="8">
        <v>0</v>
      </c>
      <c r="F72" s="8">
        <v>0</v>
      </c>
      <c r="I72" s="4"/>
    </row>
    <row r="73" spans="1:9" x14ac:dyDescent="0.25">
      <c r="A73" s="37" t="s">
        <v>2</v>
      </c>
      <c r="B73" s="37"/>
      <c r="C73" s="7"/>
      <c r="D73" s="6">
        <f>D19+D28</f>
        <v>104270.40000000001</v>
      </c>
      <c r="E73" s="6">
        <f>E19+E28</f>
        <v>85859.900000000009</v>
      </c>
      <c r="F73" s="6">
        <f>F19+F28</f>
        <v>71882.100000000006</v>
      </c>
      <c r="I73" s="4"/>
    </row>
    <row r="74" spans="1:9" x14ac:dyDescent="0.25">
      <c r="A74" s="38"/>
      <c r="B74" s="38"/>
      <c r="C74" s="5"/>
      <c r="D74" s="5"/>
      <c r="E74" s="5"/>
      <c r="F74" s="5"/>
      <c r="I74" s="4"/>
    </row>
    <row r="75" spans="1:9" x14ac:dyDescent="0.25">
      <c r="A75" s="38"/>
      <c r="B75" s="38"/>
      <c r="C75" s="5"/>
      <c r="D75" s="5"/>
      <c r="E75" s="5"/>
      <c r="F75" s="5"/>
      <c r="I75" s="4"/>
    </row>
    <row r="76" spans="1:9" x14ac:dyDescent="0.25">
      <c r="A76" s="39"/>
      <c r="B76" s="39"/>
    </row>
  </sheetData>
  <mergeCells count="70">
    <mergeCell ref="A3:F3"/>
    <mergeCell ref="D2:F2"/>
    <mergeCell ref="A33:B33"/>
    <mergeCell ref="D1:F1"/>
    <mergeCell ref="D5:F5"/>
    <mergeCell ref="D4:F4"/>
    <mergeCell ref="A19:B19"/>
    <mergeCell ref="A20:B20"/>
    <mergeCell ref="A23:B23"/>
    <mergeCell ref="A11:F11"/>
    <mergeCell ref="A12:F12"/>
    <mergeCell ref="A14:F14"/>
    <mergeCell ref="A15:B17"/>
    <mergeCell ref="C15:C17"/>
    <mergeCell ref="D15:F16"/>
    <mergeCell ref="A18:B18"/>
    <mergeCell ref="A21:B21"/>
    <mergeCell ref="A22:B22"/>
    <mergeCell ref="A35:B35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4:B34"/>
    <mergeCell ref="A36:B36"/>
    <mergeCell ref="A37:B37"/>
    <mergeCell ref="A39:B39"/>
    <mergeCell ref="A40:B40"/>
    <mergeCell ref="A44:B44"/>
    <mergeCell ref="A42:B42"/>
    <mergeCell ref="A43:B43"/>
    <mergeCell ref="A38:B38"/>
    <mergeCell ref="A56:B56"/>
    <mergeCell ref="A57:B57"/>
    <mergeCell ref="A41:B41"/>
    <mergeCell ref="A45:B45"/>
    <mergeCell ref="A46:B46"/>
    <mergeCell ref="A47:B47"/>
    <mergeCell ref="A48:B48"/>
    <mergeCell ref="A58:B58"/>
    <mergeCell ref="A59:B59"/>
    <mergeCell ref="A60:B60"/>
    <mergeCell ref="A49:B49"/>
    <mergeCell ref="A70:B70"/>
    <mergeCell ref="A66:B66"/>
    <mergeCell ref="A67:B67"/>
    <mergeCell ref="A62:B62"/>
    <mergeCell ref="A50:B50"/>
    <mergeCell ref="A51:B51"/>
    <mergeCell ref="A52:B52"/>
    <mergeCell ref="A53:B53"/>
    <mergeCell ref="A54:B54"/>
    <mergeCell ref="A55:B55"/>
    <mergeCell ref="A63:B63"/>
    <mergeCell ref="A61:B61"/>
    <mergeCell ref="A73:B73"/>
    <mergeCell ref="A74:B74"/>
    <mergeCell ref="A75:B75"/>
    <mergeCell ref="A76:B76"/>
    <mergeCell ref="A64:B64"/>
    <mergeCell ref="A65:B65"/>
    <mergeCell ref="A71:B71"/>
    <mergeCell ref="A69:B69"/>
    <mergeCell ref="A72:B72"/>
    <mergeCell ref="A68:B68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Приложение1 </vt:lpstr>
      <vt:lpstr>'Приложение1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2019-11-27T06:31:51Z</dcterms:modified>
</cp:coreProperties>
</file>